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16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<sst xmlns="http://schemas.openxmlformats.org/spreadsheetml/2006/main" count="45" uniqueCount="44">
  <si>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</si>
  <si>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</si>
  <si>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</si>
  <si>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</si>
  <si>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</si>
  <si>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</si>
  <si>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</si>
  <si>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</si>
  <si>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</si>
  <si>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</si>
  <si>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</si>
  <si>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</si>
  <si>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</si>
  <si>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</si>
  <si>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</si>
  <si>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</si>
  <si>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</si>
  <si>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</si>
  <si>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</si>
  <si>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</si>
  <si>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</si>
  <si>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</si>
  <si>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</si>
  <si>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</si>
  <si>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</si>
  <si>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</si>
  <si>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</si>
  <si>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</si>
  <si>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</si>
  <si>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</si>
  <si>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TEPETATE DEL GALLO</t>
  </si>
  <si>
    <t>NUMERO DE CUENTA:85DP07C695500010</t>
  </si>
  <si>
    <t>CORRESPONDIENTE AL MUNICIPIO DE PURISIMA DEL RINCON</t>
  </si>
  <si>
    <t>TENSION: BAJA - BAJA</t>
  </si>
  <si>
    <t xml:space="preserve">FECHA DE CENSO: 14/06/2019  </t>
  </si>
  <si>
    <t>RPU: 060950254001</t>
  </si>
  <si>
    <t>UBICACION: POB. TEPETATE DEL GALLO</t>
  </si>
  <si>
    <t>TARIFA: 5A</t>
  </si>
  <si>
    <t>ZONA LEON</t>
  </si>
  <si>
    <t>100 W</t>
  </si>
  <si>
    <t>23 W</t>
  </si>
  <si>
    <t>175 W</t>
  </si>
  <si>
    <t>quite 7 de 175w de plaza galilea</t>
  </si>
  <si>
    <t>quite 9 de 23w de plaza galilea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</si>
</sst>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showGridLines="0" tabSelected="1" topLeftCell="A13" zoomScaleNormal="100" zoomScaleSheetLayoutView="100" workbookViewId="0">
      <selection activeCell="K35" sqref="K35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2" t="s">
        <v>7</v>
      </c>
      <c r="C1" s="42"/>
      <c r="D1" s="42"/>
      <c r="E1" s="42"/>
      <c r="F1" s="42"/>
      <c r="G1" s="42"/>
      <c r="H1" s="42"/>
      <c r="I1" s="4"/>
    </row>
    <row r="2" spans="1:9" x14ac:dyDescent="0.25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 x14ac:dyDescent="0.25">
      <c r="A3" s="5"/>
      <c r="B3" s="41" t="s">
        <v>38</v>
      </c>
      <c r="C3" s="41"/>
      <c r="D3" s="41"/>
      <c r="E3" s="41"/>
      <c r="F3" s="41"/>
      <c r="G3" s="41"/>
      <c r="H3" s="41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 x14ac:dyDescent="0.25">
      <c r="A6" s="5"/>
      <c r="B6" s="41" t="s">
        <v>32</v>
      </c>
      <c r="C6" s="41"/>
      <c r="D6" s="41"/>
      <c r="E6" s="41"/>
      <c r="F6" s="41"/>
      <c r="G6" s="41"/>
      <c r="H6" s="41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4" t="s">
        <v>31</v>
      </c>
      <c r="C8" s="44"/>
      <c r="D8" s="44"/>
      <c r="E8" s="44" t="s">
        <v>30</v>
      </c>
      <c r="F8" s="44"/>
      <c r="G8" s="44"/>
      <c r="H8" s="44"/>
      <c r="I8" s="7"/>
    </row>
    <row r="9" spans="1:9" x14ac:dyDescent="0.25">
      <c r="A9" s="5"/>
      <c r="B9" s="44" t="s">
        <v>33</v>
      </c>
      <c r="C9" s="44"/>
      <c r="D9" s="44"/>
      <c r="E9" s="44" t="s">
        <v>21</v>
      </c>
      <c r="F9" s="44"/>
      <c r="G9" s="44"/>
      <c r="H9" s="44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32</v>
      </c>
      <c r="D12" s="23">
        <v>3200</v>
      </c>
      <c r="E12" s="27">
        <f>SUM(D12:D13)</f>
        <v>3200</v>
      </c>
      <c r="F12" s="29">
        <f>E12*0.25</f>
        <v>800</v>
      </c>
      <c r="G12" s="31">
        <f>(E12+F12)/1000</f>
        <v>4</v>
      </c>
      <c r="H12" s="33">
        <f>G12*12</f>
        <v>48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10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10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10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10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10" x14ac:dyDescent="0.25">
      <c r="A21" s="5"/>
      <c r="B21" s="2"/>
      <c r="C21" s="14"/>
      <c r="D21" s="23"/>
      <c r="E21" s="27">
        <f>SUM(D21:D22)</f>
        <v>0</v>
      </c>
      <c r="F21" s="29">
        <f>E21*0.25</f>
        <v>0</v>
      </c>
      <c r="G21" s="31">
        <f>(E21+F21)/1000</f>
        <v>0</v>
      </c>
      <c r="H21" s="33">
        <f>G21*12</f>
        <v>0</v>
      </c>
      <c r="I21" s="7"/>
    </row>
    <row r="22" spans="1:10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10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10" x14ac:dyDescent="0.25">
      <c r="A24" s="5"/>
      <c r="B24" s="2" t="s">
        <v>40</v>
      </c>
      <c r="C24" s="14">
        <v>0</v>
      </c>
      <c r="D24" s="23">
        <v>0</v>
      </c>
      <c r="E24" s="27">
        <f>SUM(D24:D25)</f>
        <v>0</v>
      </c>
      <c r="F24" s="29">
        <f>E24*0.25</f>
        <v>0</v>
      </c>
      <c r="G24" s="31">
        <f>(E24+F24)/1000</f>
        <v>0</v>
      </c>
      <c r="H24" s="33">
        <f>G24*12</f>
        <v>0</v>
      </c>
      <c r="I24" s="7"/>
      <c r="J24" t="s">
        <v>43</v>
      </c>
    </row>
    <row r="25" spans="1:10" x14ac:dyDescent="0.25">
      <c r="A25" s="5"/>
      <c r="B25" s="2"/>
      <c r="C25" s="14"/>
      <c r="D25" s="23"/>
      <c r="E25" s="38"/>
      <c r="F25" s="39"/>
      <c r="G25" s="32"/>
      <c r="H25" s="37"/>
      <c r="I25" s="7"/>
    </row>
    <row r="26" spans="1:10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10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10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10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10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10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10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10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10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10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10" x14ac:dyDescent="0.25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10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10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10" x14ac:dyDescent="0.25">
      <c r="A39" s="5"/>
      <c r="B39" s="2"/>
      <c r="C39" s="13"/>
      <c r="D39" s="23"/>
      <c r="E39" s="27">
        <f>SUM(D39:D40)</f>
        <v>0</v>
      </c>
      <c r="F39" s="35"/>
      <c r="G39" s="31">
        <f>E39/1000</f>
        <v>0</v>
      </c>
      <c r="H39" s="33">
        <f>G39*12</f>
        <v>0</v>
      </c>
      <c r="I39" s="7"/>
    </row>
    <row r="40" spans="1:10" x14ac:dyDescent="0.25">
      <c r="A40" s="5"/>
      <c r="B40" s="2"/>
      <c r="C40" s="13"/>
      <c r="D40" s="23"/>
      <c r="E40" s="38"/>
      <c r="F40" s="36"/>
      <c r="G40" s="32"/>
      <c r="H40" s="37"/>
      <c r="I40" s="7"/>
    </row>
    <row r="41" spans="1:10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10" x14ac:dyDescent="0.25">
      <c r="A42" s="5"/>
      <c r="B42" s="2" t="s">
        <v>41</v>
      </c>
      <c r="C42" s="13">
        <v>0</v>
      </c>
      <c r="D42" s="23">
        <v>0</v>
      </c>
      <c r="E42" s="27">
        <f>SUM(D42:D43)</f>
        <v>0</v>
      </c>
      <c r="F42" s="29">
        <f>E42*0.25</f>
        <v>0</v>
      </c>
      <c r="G42" s="31">
        <f>(E42+F42)/1000</f>
        <v>0</v>
      </c>
      <c r="H42" s="33">
        <f>G42*12</f>
        <v>0</v>
      </c>
      <c r="I42" s="7"/>
    </row>
    <row r="43" spans="1:10" x14ac:dyDescent="0.25">
      <c r="A43" s="5"/>
      <c r="B43" s="2"/>
      <c r="C43" s="13"/>
      <c r="D43" s="23"/>
      <c r="E43" s="38"/>
      <c r="F43" s="39"/>
      <c r="G43" s="32"/>
      <c r="H43" s="37"/>
      <c r="I43" s="7"/>
      <c r="J43" t="s">
        <v>42</v>
      </c>
    </row>
    <row r="44" spans="1:10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10" x14ac:dyDescent="0.25">
      <c r="A45" s="5"/>
      <c r="B45" s="2"/>
      <c r="C45" s="13"/>
      <c r="D45" s="23"/>
      <c r="E45" s="27">
        <f>SUM(D45:D46)</f>
        <v>0</v>
      </c>
      <c r="F45" s="29">
        <f>E45*0.25</f>
        <v>0</v>
      </c>
      <c r="G45" s="31">
        <f>(E45+F45)/1000</f>
        <v>0</v>
      </c>
      <c r="H45" s="33">
        <f>G45*12</f>
        <v>0</v>
      </c>
      <c r="I45" s="7"/>
    </row>
    <row r="46" spans="1:10" x14ac:dyDescent="0.25">
      <c r="A46" s="5"/>
      <c r="B46" s="2"/>
      <c r="C46" s="13"/>
      <c r="D46" s="23"/>
      <c r="E46" s="38"/>
      <c r="F46" s="39"/>
      <c r="G46" s="32"/>
      <c r="H46" s="37"/>
      <c r="I46" s="7"/>
    </row>
    <row r="47" spans="1:10" x14ac:dyDescent="0.25">
      <c r="A47" s="5"/>
      <c r="B47" s="17" t="s">
        <v>14</v>
      </c>
      <c r="C47" s="14">
        <f t="shared" ref="C47:H47" si="0">SUM(C12:C46)</f>
        <v>32</v>
      </c>
      <c r="D47" s="23">
        <f t="shared" si="0"/>
        <v>3200</v>
      </c>
      <c r="E47" s="24">
        <f>(SUM(E12:E46))/1000</f>
        <v>3.2</v>
      </c>
      <c r="F47" s="14">
        <f t="shared" si="0"/>
        <v>800</v>
      </c>
      <c r="G47" s="15">
        <f t="shared" si="0"/>
        <v>4</v>
      </c>
      <c r="H47" s="21">
        <f t="shared" si="0"/>
        <v>48</v>
      </c>
      <c r="I47" s="7"/>
    </row>
    <row r="48" spans="1:10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43" t="s">
        <v>15</v>
      </c>
      <c r="C49" s="43"/>
      <c r="D49" s="43"/>
      <c r="E49" s="43"/>
      <c r="F49" s="43"/>
      <c r="G49" s="43"/>
      <c r="H49" s="43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41" t="s">
        <v>18</v>
      </c>
      <c r="E54" s="41"/>
      <c r="F54" s="6"/>
      <c r="G54" s="41" t="s">
        <v>18</v>
      </c>
      <c r="H54" s="41"/>
      <c r="I54" s="7"/>
    </row>
    <row r="55" spans="1:9" x14ac:dyDescent="0.25">
      <c r="A55" s="5"/>
      <c r="B55" s="18" t="s">
        <v>37</v>
      </c>
      <c r="C55" s="6"/>
      <c r="D55" s="40" t="s">
        <v>17</v>
      </c>
      <c r="E55" s="40"/>
      <c r="F55" s="6"/>
      <c r="G55" s="40" t="s">
        <v>19</v>
      </c>
      <c r="H55" s="40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5:E55"/>
    <mergeCell ref="D54:E54"/>
    <mergeCell ref="G54:H54"/>
    <mergeCell ref="G55:H55"/>
    <mergeCell ref="E45:E46"/>
    <mergeCell ref="F45:F46"/>
    <mergeCell ref="G45:G46"/>
    <mergeCell ref="H45:H46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2019-06-18T20:02:17Z</cp:lastPrinted>
  <dcterms:created xsi:type="dcterms:W3CDTF">2011-10-26T15:56:34Z</dcterms:created>
  <dcterms:modified xsi:type="dcterms:W3CDTF">2019-10-27T15:12:05Z</dcterms:modified>
</cp:coreProperties>
</file>